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showInkAnnotation="0" autoCompressPictures="0" defaultThemeVersion="124226"/>
  <bookViews>
    <workbookView xWindow="0" yWindow="120" windowWidth="28800" windowHeight="12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</workbook>
</file>

<file path=xl/calcChain.xml><?xml version="1.0" encoding="utf-8"?>
<calcChain xmlns="http://schemas.openxmlformats.org/spreadsheetml/2006/main">
  <c r="N18" i="3"/>
  <c r="K18" l="1"/>
  <c r="AB18" l="1"/>
  <c r="AC18" s="1"/>
  <c r="AC19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<sst xmlns="http://schemas.openxmlformats.org/spreadsheetml/2006/main" count="87" uniqueCount="83">
  <si>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</si>
  <si>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</si>
  <si>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</si>
  <si>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</si>
  <si>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</si>
  <si>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</si>
  <si>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</si>
  <si>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</si>
  <si>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</si>
  <si>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</si>
  <si>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</si>
  <si>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</si>
  <si>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</si>
  <si>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</si>
  <si>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</si>
  <si>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</si>
  <si>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</si>
  <si>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</si>
  <si>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</si>
  <si>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</si>
  <si>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</si>
  <si>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</si>
  <si>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</si>
  <si>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</si>
  <si>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</si>
  <si>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</si>
  <si>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</si>
  <si>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</si>
  <si>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</si>
  <si>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</si>
  <si>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</si>
  <si>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</si>
  <si>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</si>
  <si>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</si>
  <si>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</si>
  <si>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</si>
  <si>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</si>
  <si>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</si>
  <si>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</si>
  <si>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</si>
  <si>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</si>
  <si>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</si>
  <si>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</si>
  <si>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</si>
  <si>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</si>
  <si>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</si>
  <si>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</si>
  <si>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</si>
  <si>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</si>
  <si>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</si>
  <si>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</si>
  <si>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</si>
  <si>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</si>
  <si>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</si>
  <si>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</si>
  <si>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</si>
  <si>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</si>
  <si>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</si>
  <si>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</si>
  <si>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</si>
  <si>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</si>
  <si>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</si>
  <si>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</si>
  <si>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</si>
  <si>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</si>
  <si>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</si>
  <si>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</si>
  <si>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</si>
  <si>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</si>
  <si>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</si>
  <si>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</si>
  <si>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</si>
  <si>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</si>
  <si>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</si>
  <si>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</si>
  <si>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</si>
  <si>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</si>
  <si>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ГД000001</t>
  </si>
  <si>
    <t>Гидрант пожарный подземный стальной Н-1750</t>
  </si>
  <si>
    <t>ГД</t>
  </si>
  <si>
    <t>Гидранты пожарные</t>
  </si>
  <si>
    <t>Арматура трубопроводная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</si>
  <si>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2021г. к уровню цен 2022 г.</t>
    </r>
  </si>
</sst>
</file>

<file path=xl/styles.xml><?xml version="1.0" encoding="utf-8"?>
<styleSheet xmlns="http://schemas.openxmlformats.org/spreadsheetml/2006/main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28" sqref="K28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67</v>
      </c>
    </row>
    <row r="2" spans="1:30" ht="15.75">
      <c r="V2" s="2"/>
      <c r="AA2" s="1" t="s">
        <v>68</v>
      </c>
    </row>
    <row r="3" spans="1:30" ht="15.75">
      <c r="V3" s="2"/>
      <c r="AA3" s="1" t="s">
        <v>69</v>
      </c>
    </row>
    <row r="4" spans="1:30" ht="15.7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4" t="s">
        <v>70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>
      <c r="C7" s="7" t="s">
        <v>33</v>
      </c>
      <c r="D7" s="54" t="s">
        <v>79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>
      <c r="C8" s="7" t="s">
        <v>25</v>
      </c>
      <c r="D8" s="54" t="s">
        <v>80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2.75" customHeight="1">
      <c r="C9" s="7" t="s">
        <v>24</v>
      </c>
      <c r="D9" s="54" t="s">
        <v>81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>
      <c r="C10" s="7" t="s">
        <v>9</v>
      </c>
      <c r="D10" s="54" t="s">
        <v>80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>
      <c r="C11" s="7" t="s">
        <v>10</v>
      </c>
      <c r="D11" s="54" t="s">
        <v>71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>
      <c r="C12" s="7" t="s">
        <v>23</v>
      </c>
      <c r="D12" s="54" t="s">
        <v>72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61</v>
      </c>
      <c r="G14" s="50"/>
      <c r="H14" s="50"/>
      <c r="I14" s="50"/>
      <c r="J14" s="57" t="s">
        <v>82</v>
      </c>
      <c r="K14" s="57" t="s">
        <v>64</v>
      </c>
      <c r="L14" s="45" t="s">
        <v>62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65</v>
      </c>
      <c r="AB14" s="57" t="s">
        <v>35</v>
      </c>
      <c r="AC14" s="57" t="s">
        <v>34</v>
      </c>
      <c r="AD14" s="47" t="s">
        <v>57</v>
      </c>
    </row>
    <row r="15" spans="1:30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63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51" customHeight="1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62"/>
      <c r="AB16" s="59"/>
      <c r="AC16" s="59"/>
      <c r="AD16" s="49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>
      <c r="A18" s="13">
        <v>1</v>
      </c>
      <c r="B18" s="14" t="s">
        <v>77</v>
      </c>
      <c r="C18" s="14" t="s">
        <v>78</v>
      </c>
      <c r="D18" s="39" t="s">
        <v>76</v>
      </c>
      <c r="E18" s="18">
        <v>141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27250</v>
      </c>
      <c r="M18" s="16">
        <v>29780</v>
      </c>
      <c r="N18" s="16">
        <f>38820/1.2</f>
        <v>32350</v>
      </c>
      <c r="O18" s="16">
        <v>31740</v>
      </c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4</v>
      </c>
      <c r="AB18" s="19">
        <f t="shared" ref="AB18" si="2">CEILING(SUM(K18:Z18)/COUNTIF(K18:Z18,"&gt;0"),0.01)</f>
        <v>30280</v>
      </c>
      <c r="AC18" s="19">
        <f t="shared" ref="AC18" si="3">AB18*E18</f>
        <v>4269480</v>
      </c>
      <c r="AD18" s="34">
        <f t="shared" ref="AD18" si="4">STDEV(K18:Z18)/AB18*100</f>
        <v>7.5903624021851899</v>
      </c>
    </row>
    <row r="19" spans="1:30">
      <c r="A19" s="30"/>
      <c r="B19" s="31"/>
      <c r="C19" s="52" t="s">
        <v>5</v>
      </c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2"/>
      <c r="AC19" s="32">
        <f>SUM(AC18:AC18)</f>
        <v>4269480</v>
      </c>
      <c r="AD19" s="33"/>
    </row>
    <row r="20" spans="1:30"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1"/>
    </row>
    <row r="21" spans="1:30" s="22" customFormat="1" hidden="1">
      <c r="C21" s="22" t="s">
        <v>8</v>
      </c>
      <c r="N21" s="22">
        <v>7237.5</v>
      </c>
    </row>
    <row r="22" spans="1:30" s="22" customFormat="1" hidden="1">
      <c r="C22" s="23" t="s">
        <v>30</v>
      </c>
    </row>
    <row r="23" spans="1:30" s="22" customFormat="1" hidden="1">
      <c r="C23" s="23" t="s">
        <v>31</v>
      </c>
    </row>
    <row r="24" spans="1:30" s="22" customFormat="1" hidden="1">
      <c r="C24" s="23" t="s">
        <v>32</v>
      </c>
    </row>
    <row r="25" spans="1:30">
      <c r="L25" s="24"/>
    </row>
    <row r="26" spans="1:30" s="3" customFormat="1" ht="15.75">
      <c r="C26" s="25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>
      <c r="C28" s="40">
        <v>44950</v>
      </c>
      <c r="D28" s="26"/>
      <c r="E28" s="26"/>
      <c r="F28" s="44" t="s">
        <v>74</v>
      </c>
      <c r="G28" s="44"/>
      <c r="H28" s="44"/>
      <c r="I28" s="44"/>
      <c r="J28" s="44"/>
      <c r="K28" s="27"/>
      <c r="L28" s="44"/>
      <c r="M28" s="44"/>
      <c r="N28" s="44"/>
      <c r="O28" s="37"/>
      <c r="P28" s="37"/>
      <c r="Q28" s="1"/>
      <c r="R28" s="1"/>
      <c r="S28" s="1"/>
      <c r="T28" s="1"/>
      <c r="U28" s="1"/>
      <c r="V28" s="26"/>
      <c r="W28" s="26"/>
      <c r="X28" s="26"/>
      <c r="Y28" s="26"/>
      <c r="Z28" s="26"/>
      <c r="AA28" s="1"/>
      <c r="AB28" s="26"/>
      <c r="AC28" s="28"/>
    </row>
    <row r="29" spans="1:30" s="3" customFormat="1" ht="15.75">
      <c r="C29" s="38" t="s">
        <v>2</v>
      </c>
      <c r="D29" s="26"/>
      <c r="E29" s="26"/>
      <c r="F29" s="64" t="s">
        <v>73</v>
      </c>
      <c r="G29" s="64"/>
      <c r="H29" s="64"/>
      <c r="I29" s="64"/>
      <c r="J29" s="64"/>
      <c r="K29" s="1"/>
      <c r="L29" s="63" t="s">
        <v>7</v>
      </c>
      <c r="M29" s="63"/>
      <c r="N29" s="63"/>
      <c r="O29" s="37"/>
      <c r="P29" s="37"/>
      <c r="Q29" s="1"/>
      <c r="R29" s="1"/>
      <c r="S29" s="1"/>
      <c r="T29" s="1"/>
      <c r="U29" s="1"/>
      <c r="V29" s="26"/>
      <c r="W29" s="26"/>
      <c r="X29" s="26"/>
      <c r="Y29" s="26"/>
      <c r="Z29" s="26"/>
      <c r="AA29" s="1"/>
      <c r="AB29" s="26"/>
    </row>
    <row r="30" spans="1:30">
      <c r="C30" s="29"/>
      <c r="V30" s="27"/>
      <c r="W30" s="27"/>
      <c r="X30" s="27"/>
      <c r="Y30" s="27"/>
      <c r="Z30" s="27"/>
      <c r="AB30" s="27"/>
    </row>
    <row r="31" spans="1:30">
      <c r="C31" s="25" t="s">
        <v>27</v>
      </c>
      <c r="V31" s="27"/>
      <c r="W31" s="27"/>
      <c r="X31" s="27"/>
      <c r="Y31" s="27"/>
      <c r="Z31" s="27"/>
      <c r="AB31" s="27"/>
    </row>
    <row r="32" spans="1:30">
      <c r="V32" s="27"/>
      <c r="W32" s="27"/>
      <c r="X32" s="27"/>
      <c r="Y32" s="27"/>
      <c r="Z32" s="27"/>
      <c r="AB32" s="27"/>
    </row>
    <row r="33" spans="3:30">
      <c r="C33" s="40">
        <v>44950</v>
      </c>
      <c r="D33" s="26"/>
      <c r="E33" s="26"/>
      <c r="F33" s="44" t="s">
        <v>75</v>
      </c>
      <c r="G33" s="44"/>
      <c r="H33" s="44"/>
      <c r="I33" s="44"/>
      <c r="J33" s="44"/>
      <c r="K33" s="27"/>
      <c r="L33" s="44"/>
      <c r="M33" s="44"/>
      <c r="N33" s="44"/>
      <c r="O33" s="37"/>
      <c r="P33" s="37"/>
      <c r="V33" s="26"/>
      <c r="W33" s="26"/>
      <c r="X33" s="26"/>
      <c r="Y33" s="26"/>
      <c r="Z33" s="26"/>
      <c r="AB33" s="26"/>
    </row>
    <row r="34" spans="3:30">
      <c r="C34" s="38" t="s">
        <v>2</v>
      </c>
      <c r="D34" s="26"/>
      <c r="E34" s="26"/>
      <c r="F34" s="64" t="s">
        <v>73</v>
      </c>
      <c r="G34" s="64"/>
      <c r="H34" s="64"/>
      <c r="I34" s="64"/>
      <c r="J34" s="64"/>
      <c r="L34" s="63" t="s">
        <v>7</v>
      </c>
      <c r="M34" s="63"/>
      <c r="N34" s="63"/>
      <c r="O34" s="37"/>
      <c r="P34" s="37"/>
      <c r="V34" s="26"/>
      <c r="W34" s="26"/>
      <c r="X34" s="26"/>
      <c r="Y34" s="26"/>
      <c r="Z34" s="26"/>
      <c r="AB34" s="26"/>
    </row>
    <row r="37" spans="3:30">
      <c r="C37" s="25" t="s">
        <v>66</v>
      </c>
    </row>
    <row r="39" spans="3:30"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18 A18:E18" name="Диапазон3"/>
    <protectedRange sqref="P18:U18 X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V18:W18 L18:O18" name="Диапазон4_1"/>
  </protectedRanges>
  <autoFilter ref="A17:AD19"/>
  <mergeCells count="38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2022-09-23T10:57:14Z</cp:lastPrinted>
  <dcterms:created xsi:type="dcterms:W3CDTF">1996-10-08T23:32:33Z</dcterms:created>
  <dcterms:modified xsi:type="dcterms:W3CDTF">2023-01-25T04:56:59Z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